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8" activeTab="19"/>
  </bookViews>
  <sheets>
    <sheet name="04.01" sheetId="1" r:id="rId1"/>
    <sheet name="10.01" sheetId="2" r:id="rId2"/>
    <sheet name="16.01" sheetId="3" r:id="rId3"/>
    <sheet name="24.01" sheetId="4" r:id="rId4"/>
    <sheet name="Sayfa1" sheetId="5" r:id="rId5"/>
    <sheet name="Sayfa2" sheetId="6" r:id="rId6"/>
    <sheet name="15.02" sheetId="7" r:id="rId7"/>
    <sheet name="21.02" sheetId="8" r:id="rId8"/>
    <sheet name="01.03" sheetId="9" r:id="rId9"/>
    <sheet name="07.03" sheetId="10" r:id="rId10"/>
    <sheet name="14.3" sheetId="11" r:id="rId11"/>
    <sheet name="21.03" sheetId="12" r:id="rId12"/>
    <sheet name="Sayfa3" sheetId="13" r:id="rId13"/>
    <sheet name="05.04" sheetId="14" r:id="rId14"/>
    <sheet name="08.04" sheetId="15" r:id="rId15"/>
    <sheet name="Sayfa4" sheetId="16" r:id="rId16"/>
    <sheet name="Sayfa5" sheetId="17" r:id="rId17"/>
    <sheet name="Sayfa6" sheetId="18" r:id="rId18"/>
    <sheet name="16.05" sheetId="19" r:id="rId19"/>
    <sheet name="24.05" sheetId="20" r:id="rId20"/>
  </sheets>
  <calcPr calcId="145621"/>
</workbook>
</file>

<file path=xl/calcChain.xml><?xml version="1.0" encoding="utf-8"?>
<calcChain xmlns="http://schemas.openxmlformats.org/spreadsheetml/2006/main">
  <c r="E6" i="20" l="1"/>
  <c r="G5" i="19"/>
  <c r="G4" i="19"/>
  <c r="E6" i="19" l="1"/>
  <c r="E6" i="18" l="1"/>
  <c r="E6" i="17" l="1"/>
  <c r="E5" i="16" l="1"/>
  <c r="E6" i="16"/>
  <c r="E7" i="15" l="1"/>
  <c r="E9" i="14" l="1"/>
  <c r="E8" i="13" l="1"/>
  <c r="E7" i="12" l="1"/>
  <c r="E7" i="11" l="1"/>
  <c r="E7" i="10" l="1"/>
  <c r="E7" i="9" l="1"/>
  <c r="E6" i="8" l="1"/>
  <c r="E6" i="7" l="1"/>
  <c r="E7" i="6" l="1"/>
  <c r="E6" i="5" l="1"/>
  <c r="E9" i="4" l="1"/>
  <c r="E6" i="3" l="1"/>
  <c r="E7" i="2" l="1"/>
  <c r="E6" i="1" l="1"/>
</calcChain>
</file>

<file path=xl/sharedStrings.xml><?xml version="1.0" encoding="utf-8"?>
<sst xmlns="http://schemas.openxmlformats.org/spreadsheetml/2006/main" count="490" uniqueCount="40">
  <si>
    <t>ELEMAN :</t>
  </si>
  <si>
    <t>İBRAHİM İŞKEN</t>
  </si>
  <si>
    <t>BÖLGE :</t>
  </si>
  <si>
    <t>CEYHAN</t>
  </si>
  <si>
    <t>S.NO</t>
  </si>
  <si>
    <t>İSİM</t>
  </si>
  <si>
    <t>BÖLGE</t>
  </si>
  <si>
    <t>TARİH</t>
  </si>
  <si>
    <t>TUTAR</t>
  </si>
  <si>
    <t>ALINAN</t>
  </si>
  <si>
    <t>BAKİYE</t>
  </si>
  <si>
    <t>BEKİR ÇALIŞKAN</t>
  </si>
  <si>
    <t>VEDAT ELİTAŞ</t>
  </si>
  <si>
    <t>TOPLAM</t>
  </si>
  <si>
    <t>TESLİM EDEN</t>
  </si>
  <si>
    <t>ONAYLAYAN</t>
  </si>
  <si>
    <t>TESLİM ALAN</t>
  </si>
  <si>
    <t>FATMA SAĞLAM</t>
  </si>
  <si>
    <t>ALİ UĞURLUAY</t>
  </si>
  <si>
    <t>H.İBRAHİM İŞKEN</t>
  </si>
  <si>
    <t>0001</t>
  </si>
  <si>
    <t>0002</t>
  </si>
  <si>
    <t>MEHMET BOZDEMİR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</si>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</sst>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162"/>
    </font>
    <font>
      <b/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8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4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4" fillId="0" borderId="0" xfId="0" quotePrefix="1" applyFont="1" applyFill="1"/>
    <xf numFmtId="0" fontId="2" fillId="0" borderId="1" xfId="0" applyFont="1" applyFill="1" applyBorder="1"/>
    <xf numFmtId="0" fontId="4" fillId="0" borderId="1" xfId="0" applyFont="1" applyFill="1" applyBorder="1"/>
    <xf numFmtId="43" fontId="4" fillId="0" borderId="1" xfId="1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14" fontId="4" fillId="0" borderId="1" xfId="0" applyNumberFormat="1" applyFont="1" applyFill="1" applyBorder="1"/>
    <xf numFmtId="43" fontId="6" fillId="0" borderId="1" xfId="0" applyNumberFormat="1" applyFont="1" applyFill="1" applyBorder="1"/>
    <xf numFmtId="43" fontId="6" fillId="0" borderId="1" xfId="1" applyFont="1" applyFill="1" applyBorder="1"/>
    <xf numFmtId="0" fontId="6" fillId="0" borderId="0" xfId="0" applyFont="1" applyFill="1"/>
    <xf numFmtId="0" fontId="5" fillId="0" borderId="0" xfId="0" applyFont="1" applyFill="1"/>
    <xf numFmtId="0" fontId="6" fillId="0" borderId="2" xfId="0" applyFont="1" applyFill="1" applyBorder="1"/>
    <xf numFmtId="43" fontId="6" fillId="0" borderId="2" xfId="1" applyFont="1" applyFill="1" applyBorder="1" applyAlignment="1">
      <alignment horizontal="left"/>
    </xf>
    <xf numFmtId="43" fontId="6" fillId="0" borderId="0" xfId="1" applyFont="1" applyFill="1"/>
    <xf numFmtId="43" fontId="3" fillId="0" borderId="0" xfId="1" applyFont="1" applyFill="1"/>
    <xf numFmtId="43" fontId="4" fillId="0" borderId="0" xfId="1" applyFont="1" applyFill="1"/>
    <xf numFmtId="43" fontId="6" fillId="0" borderId="3" xfId="0" applyNumberFormat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45661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20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45297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45297</v>
      </c>
      <c r="E5" s="17">
        <v>9250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19250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45667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21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45670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45663</v>
      </c>
      <c r="E5" s="17">
        <v>4250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5" t="s">
        <v>22</v>
      </c>
      <c r="C6" s="15" t="s">
        <v>3</v>
      </c>
      <c r="D6" s="16">
        <v>45670</v>
      </c>
      <c r="E6" s="17">
        <v>5373</v>
      </c>
      <c r="F6" s="18"/>
      <c r="G6" s="17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19623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45673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23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45677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45677</v>
      </c>
      <c r="E5" s="17">
        <v>9250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19250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45681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24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45684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45691</v>
      </c>
      <c r="E5" s="17">
        <v>10000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5" t="s">
        <v>12</v>
      </c>
      <c r="C6" s="15" t="s">
        <v>3</v>
      </c>
      <c r="D6" s="16">
        <v>45677</v>
      </c>
      <c r="E6" s="17">
        <v>2250</v>
      </c>
      <c r="F6" s="18"/>
      <c r="G6" s="17"/>
      <c r="H6" s="19"/>
      <c r="I6" s="19"/>
      <c r="J6" s="19"/>
      <c r="K6" s="19"/>
    </row>
    <row r="7" spans="1:11" x14ac:dyDescent="0.2">
      <c r="A7" s="14">
        <v>4</v>
      </c>
      <c r="B7" s="15" t="s">
        <v>12</v>
      </c>
      <c r="C7" s="15" t="s">
        <v>3</v>
      </c>
      <c r="D7" s="16">
        <v>45684</v>
      </c>
      <c r="E7" s="17">
        <v>9314</v>
      </c>
      <c r="F7" s="18"/>
      <c r="G7" s="17"/>
      <c r="H7" s="19"/>
      <c r="I7" s="19"/>
      <c r="J7" s="19"/>
      <c r="K7" s="19"/>
    </row>
    <row r="8" spans="1:11" x14ac:dyDescent="0.2">
      <c r="A8" s="14">
        <v>5</v>
      </c>
      <c r="B8" s="15" t="s">
        <v>12</v>
      </c>
      <c r="C8" s="15" t="s">
        <v>3</v>
      </c>
      <c r="D8" s="16">
        <v>45698</v>
      </c>
      <c r="E8" s="17">
        <v>11000</v>
      </c>
      <c r="F8" s="18"/>
      <c r="G8" s="17"/>
      <c r="H8" s="19"/>
      <c r="I8" s="19"/>
      <c r="J8" s="19"/>
      <c r="K8" s="19"/>
    </row>
    <row r="9" spans="1:11" ht="13.5" thickBot="1" x14ac:dyDescent="0.25">
      <c r="A9" s="20"/>
      <c r="B9" s="19"/>
      <c r="C9" s="21" t="s">
        <v>13</v>
      </c>
      <c r="D9" s="19"/>
      <c r="E9" s="22">
        <f>SUM(E4:E8)</f>
        <v>42564</v>
      </c>
      <c r="F9" s="23"/>
      <c r="G9" s="23"/>
      <c r="H9" s="19"/>
      <c r="I9" s="19"/>
      <c r="J9" s="19"/>
      <c r="K9" s="19"/>
    </row>
    <row r="10" spans="1:11" x14ac:dyDescent="0.2">
      <c r="A10" s="20"/>
      <c r="B10" s="19"/>
      <c r="C10" s="19"/>
      <c r="D10" s="19"/>
      <c r="E10" s="23"/>
      <c r="F10" s="19"/>
      <c r="G10" s="19"/>
      <c r="H10" s="19"/>
      <c r="I10" s="19"/>
      <c r="J10" s="19"/>
      <c r="K10" s="19"/>
    </row>
    <row r="11" spans="1:11" x14ac:dyDescent="0.2">
      <c r="A11" s="20"/>
      <c r="B11" s="19"/>
      <c r="C11" s="19"/>
      <c r="D11" s="19"/>
      <c r="E11" s="23"/>
      <c r="F11" s="19"/>
      <c r="G11" s="19"/>
      <c r="H11" s="19"/>
      <c r="I11" s="19"/>
      <c r="J11" s="19"/>
      <c r="K11" s="19"/>
    </row>
    <row r="12" spans="1:11" x14ac:dyDescent="0.2">
      <c r="A12" s="20"/>
      <c r="B12" s="8" t="s">
        <v>14</v>
      </c>
      <c r="C12" s="8" t="s">
        <v>15</v>
      </c>
      <c r="E12" s="24" t="s">
        <v>16</v>
      </c>
      <c r="H12" s="19"/>
      <c r="I12" s="19"/>
      <c r="J12" s="19"/>
      <c r="K12" s="19"/>
    </row>
    <row r="13" spans="1:11" x14ac:dyDescent="0.2">
      <c r="B13" s="3" t="s">
        <v>17</v>
      </c>
      <c r="C13" s="8" t="s">
        <v>18</v>
      </c>
      <c r="E13" s="24" t="s">
        <v>19</v>
      </c>
    </row>
    <row r="14" spans="1:11" x14ac:dyDescent="0.2">
      <c r="E14" s="6"/>
    </row>
    <row r="15" spans="1:11" x14ac:dyDescent="0.2">
      <c r="A15" s="6"/>
      <c r="E15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45687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25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45691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45698</v>
      </c>
      <c r="E5" s="17">
        <v>11000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21000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45695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26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45698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45698</v>
      </c>
      <c r="E5" s="17">
        <v>11000</v>
      </c>
      <c r="F5" s="18"/>
      <c r="G5" s="17"/>
      <c r="H5" s="19"/>
      <c r="I5" s="19"/>
      <c r="J5" s="19"/>
      <c r="K5" s="19"/>
    </row>
    <row r="6" spans="1:11" x14ac:dyDescent="0.2">
      <c r="A6" s="14"/>
      <c r="B6" s="15" t="s">
        <v>22</v>
      </c>
      <c r="C6" s="15" t="s">
        <v>3</v>
      </c>
      <c r="D6" s="16">
        <v>45698</v>
      </c>
      <c r="E6" s="17">
        <v>3978</v>
      </c>
      <c r="F6" s="18"/>
      <c r="G6" s="17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SUM(E4:E5)</f>
        <v>21000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45703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27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45705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45698</v>
      </c>
      <c r="E5" s="17">
        <v>5000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15000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45709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28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45712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45712</v>
      </c>
      <c r="E5" s="17">
        <v>11000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21000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45717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29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45719</v>
      </c>
      <c r="E4" s="17">
        <v>10000</v>
      </c>
      <c r="F4" s="18"/>
      <c r="G4" s="26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45712</v>
      </c>
      <c r="E5" s="17">
        <v>5000</v>
      </c>
      <c r="F5" s="18"/>
      <c r="G5" s="26"/>
      <c r="H5" s="19"/>
      <c r="I5" s="19"/>
      <c r="J5" s="19"/>
      <c r="K5" s="19"/>
    </row>
    <row r="6" spans="1:11" x14ac:dyDescent="0.2">
      <c r="A6" s="14">
        <v>3</v>
      </c>
      <c r="B6" s="15" t="s">
        <v>22</v>
      </c>
      <c r="C6" s="15" t="s">
        <v>3</v>
      </c>
      <c r="D6" s="16">
        <v>45719</v>
      </c>
      <c r="E6" s="17">
        <v>3828</v>
      </c>
      <c r="F6" s="18"/>
      <c r="G6" s="17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18828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45723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30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45719</v>
      </c>
      <c r="E4" s="17">
        <v>2000</v>
      </c>
      <c r="F4" s="18"/>
      <c r="G4" s="26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45726</v>
      </c>
      <c r="E5" s="17">
        <v>10000</v>
      </c>
      <c r="F5" s="18"/>
      <c r="G5" s="26"/>
      <c r="H5" s="19"/>
      <c r="I5" s="19"/>
      <c r="J5" s="19"/>
      <c r="K5" s="19"/>
    </row>
    <row r="6" spans="1:11" x14ac:dyDescent="0.2">
      <c r="A6" s="14">
        <v>3</v>
      </c>
      <c r="B6" s="15" t="s">
        <v>12</v>
      </c>
      <c r="C6" s="15" t="s">
        <v>3</v>
      </c>
      <c r="D6" s="16">
        <v>45726</v>
      </c>
      <c r="E6" s="17">
        <v>11000</v>
      </c>
      <c r="F6" s="18"/>
      <c r="G6" s="26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23000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45730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31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45726</v>
      </c>
      <c r="E4" s="17">
        <v>2000</v>
      </c>
      <c r="F4" s="18"/>
      <c r="G4" s="26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45733</v>
      </c>
      <c r="E5" s="17">
        <v>7500</v>
      </c>
      <c r="F5" s="18"/>
      <c r="G5" s="26"/>
      <c r="H5" s="19"/>
      <c r="I5" s="19"/>
      <c r="J5" s="19"/>
      <c r="K5" s="19"/>
    </row>
    <row r="6" spans="1:11" x14ac:dyDescent="0.2">
      <c r="A6" s="14">
        <v>3</v>
      </c>
      <c r="B6" s="15" t="s">
        <v>12</v>
      </c>
      <c r="C6" s="15" t="s">
        <v>3</v>
      </c>
      <c r="D6" s="16">
        <v>45726</v>
      </c>
      <c r="E6" s="17">
        <v>5000</v>
      </c>
      <c r="F6" s="18"/>
      <c r="G6" s="26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14500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45737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32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45740</v>
      </c>
      <c r="E4" s="17">
        <v>7500</v>
      </c>
      <c r="F4" s="18"/>
      <c r="G4" s="26"/>
      <c r="H4" s="19"/>
      <c r="I4" s="19"/>
      <c r="J4" s="19"/>
      <c r="K4" s="19"/>
    </row>
    <row r="5" spans="1:11" x14ac:dyDescent="0.2">
      <c r="A5" s="14">
        <v>2</v>
      </c>
      <c r="B5" s="15" t="s">
        <v>12</v>
      </c>
      <c r="C5" s="15" t="s">
        <v>3</v>
      </c>
      <c r="D5" s="16">
        <v>45740</v>
      </c>
      <c r="E5" s="17">
        <v>11000</v>
      </c>
      <c r="F5" s="18"/>
      <c r="G5" s="26"/>
      <c r="H5" s="19"/>
      <c r="I5" s="19"/>
      <c r="J5" s="19"/>
      <c r="K5" s="19"/>
    </row>
    <row r="6" spans="1:11" x14ac:dyDescent="0.2">
      <c r="A6" s="14">
        <v>3</v>
      </c>
      <c r="B6" s="6" t="s">
        <v>22</v>
      </c>
      <c r="C6" s="15" t="s">
        <v>3</v>
      </c>
      <c r="D6" s="16">
        <v>45740</v>
      </c>
      <c r="E6" s="17">
        <v>4624</v>
      </c>
      <c r="F6" s="18"/>
      <c r="G6" s="26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23124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45744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33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45747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45754</v>
      </c>
      <c r="E5" s="17">
        <v>7500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2" t="s">
        <v>12</v>
      </c>
      <c r="C6" s="15" t="s">
        <v>3</v>
      </c>
      <c r="D6" s="16">
        <v>45740</v>
      </c>
      <c r="E6" s="17">
        <v>5000</v>
      </c>
      <c r="F6" s="18"/>
      <c r="G6" s="17"/>
      <c r="H6" s="19"/>
      <c r="I6" s="19"/>
      <c r="J6" s="19"/>
      <c r="K6" s="19"/>
    </row>
    <row r="7" spans="1:11" x14ac:dyDescent="0.2">
      <c r="A7" s="14">
        <v>4</v>
      </c>
      <c r="B7" s="12" t="s">
        <v>22</v>
      </c>
      <c r="C7" s="15" t="s">
        <v>3</v>
      </c>
      <c r="D7" s="16">
        <v>45761</v>
      </c>
      <c r="E7" s="17">
        <v>7468</v>
      </c>
      <c r="F7" s="18"/>
      <c r="G7" s="17"/>
      <c r="H7" s="19"/>
      <c r="I7" s="19"/>
      <c r="J7" s="19"/>
      <c r="K7" s="19"/>
    </row>
    <row r="8" spans="1:11" ht="13.5" thickBot="1" x14ac:dyDescent="0.25">
      <c r="A8" s="20"/>
      <c r="B8" s="19"/>
      <c r="C8" s="21" t="s">
        <v>13</v>
      </c>
      <c r="D8" s="19"/>
      <c r="E8" s="22">
        <f>SUM(E4:E7)</f>
        <v>27468</v>
      </c>
      <c r="F8" s="23"/>
      <c r="G8" s="23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19"/>
      <c r="C10" s="19"/>
      <c r="D10" s="19"/>
      <c r="E10" s="23"/>
      <c r="F10" s="19"/>
      <c r="G10" s="19"/>
      <c r="H10" s="19"/>
      <c r="I10" s="19"/>
      <c r="J10" s="19"/>
      <c r="K10" s="19"/>
    </row>
    <row r="11" spans="1:11" x14ac:dyDescent="0.2">
      <c r="A11" s="20"/>
      <c r="B11" s="8" t="s">
        <v>14</v>
      </c>
      <c r="C11" s="8" t="s">
        <v>15</v>
      </c>
      <c r="E11" s="24" t="s">
        <v>16</v>
      </c>
      <c r="H11" s="19"/>
      <c r="I11" s="19"/>
      <c r="J11" s="19"/>
      <c r="K11" s="19"/>
    </row>
    <row r="12" spans="1:11" x14ac:dyDescent="0.2">
      <c r="B12" s="3" t="s">
        <v>17</v>
      </c>
      <c r="C12" s="8" t="s">
        <v>18</v>
      </c>
      <c r="E12" s="24" t="s">
        <v>19</v>
      </c>
    </row>
    <row r="13" spans="1:11" x14ac:dyDescent="0.2">
      <c r="E13" s="6"/>
    </row>
    <row r="14" spans="1:11" x14ac:dyDescent="0.2">
      <c r="A14" s="6"/>
      <c r="E14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45752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34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45747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45754</v>
      </c>
      <c r="E5" s="17">
        <v>7500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2" t="s">
        <v>12</v>
      </c>
      <c r="C6" s="15" t="s">
        <v>3</v>
      </c>
      <c r="D6" s="16">
        <v>45740</v>
      </c>
      <c r="E6" s="17">
        <v>5000</v>
      </c>
      <c r="F6" s="18"/>
      <c r="G6" s="17"/>
      <c r="H6" s="19"/>
      <c r="I6" s="19"/>
      <c r="J6" s="19"/>
      <c r="K6" s="19"/>
    </row>
    <row r="7" spans="1:11" x14ac:dyDescent="0.2">
      <c r="A7" s="14">
        <v>4</v>
      </c>
      <c r="B7" s="12" t="s">
        <v>12</v>
      </c>
      <c r="C7" s="15" t="s">
        <v>3</v>
      </c>
      <c r="D7" s="16">
        <v>45761</v>
      </c>
      <c r="E7" s="17">
        <v>6720</v>
      </c>
      <c r="F7" s="18"/>
      <c r="G7" s="17"/>
      <c r="H7" s="19"/>
      <c r="I7" s="19"/>
      <c r="J7" s="19"/>
      <c r="K7" s="19"/>
    </row>
    <row r="8" spans="1:11" x14ac:dyDescent="0.2">
      <c r="A8" s="14">
        <v>5</v>
      </c>
      <c r="B8" s="12" t="s">
        <v>22</v>
      </c>
      <c r="C8" s="15" t="s">
        <v>3</v>
      </c>
      <c r="D8" s="16">
        <v>45761</v>
      </c>
      <c r="E8" s="17">
        <v>7468</v>
      </c>
      <c r="F8" s="18"/>
      <c r="G8" s="17"/>
      <c r="H8" s="19"/>
      <c r="I8" s="19"/>
      <c r="J8" s="19"/>
      <c r="K8" s="19"/>
    </row>
    <row r="9" spans="1:11" ht="13.5" thickBot="1" x14ac:dyDescent="0.25">
      <c r="A9" s="20"/>
      <c r="B9" s="19"/>
      <c r="C9" s="21" t="s">
        <v>13</v>
      </c>
      <c r="D9" s="19"/>
      <c r="E9" s="22">
        <f>SUM(E4:E8)</f>
        <v>34188</v>
      </c>
      <c r="F9" s="23"/>
      <c r="G9" s="23"/>
      <c r="H9" s="19"/>
      <c r="I9" s="19"/>
      <c r="J9" s="19"/>
      <c r="K9" s="19"/>
    </row>
    <row r="10" spans="1:11" x14ac:dyDescent="0.2">
      <c r="A10" s="20"/>
      <c r="B10" s="19"/>
      <c r="C10" s="19"/>
      <c r="D10" s="19"/>
      <c r="E10" s="23"/>
      <c r="F10" s="19"/>
      <c r="G10" s="19"/>
      <c r="H10" s="19"/>
      <c r="I10" s="19"/>
      <c r="J10" s="19"/>
      <c r="K10" s="19"/>
    </row>
    <row r="11" spans="1:11" x14ac:dyDescent="0.2">
      <c r="A11" s="20"/>
      <c r="B11" s="19"/>
      <c r="C11" s="19"/>
      <c r="D11" s="19"/>
      <c r="E11" s="23"/>
      <c r="F11" s="19"/>
      <c r="G11" s="19"/>
      <c r="H11" s="19"/>
      <c r="I11" s="19"/>
      <c r="J11" s="19"/>
      <c r="K11" s="19"/>
    </row>
    <row r="12" spans="1:11" x14ac:dyDescent="0.2">
      <c r="A12" s="20"/>
      <c r="B12" s="8" t="s">
        <v>14</v>
      </c>
      <c r="C12" s="8" t="s">
        <v>15</v>
      </c>
      <c r="E12" s="24" t="s">
        <v>16</v>
      </c>
      <c r="H12" s="19"/>
      <c r="I12" s="19"/>
      <c r="J12" s="19"/>
      <c r="K12" s="19"/>
    </row>
    <row r="13" spans="1:11" x14ac:dyDescent="0.2">
      <c r="B13" s="3" t="s">
        <v>17</v>
      </c>
      <c r="C13" s="8" t="s">
        <v>18</v>
      </c>
      <c r="E13" s="24" t="s">
        <v>19</v>
      </c>
    </row>
    <row r="14" spans="1:11" x14ac:dyDescent="0.2">
      <c r="E14" s="6"/>
    </row>
    <row r="15" spans="1:11" x14ac:dyDescent="0.2">
      <c r="A15" s="6"/>
      <c r="E15" s="6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45755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35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45761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2" t="s">
        <v>12</v>
      </c>
      <c r="C5" s="15" t="s">
        <v>3</v>
      </c>
      <c r="D5" s="16">
        <v>45761</v>
      </c>
      <c r="E5" s="17">
        <v>6720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2" t="s">
        <v>22</v>
      </c>
      <c r="C6" s="15" t="s">
        <v>3</v>
      </c>
      <c r="D6" s="16">
        <v>45761</v>
      </c>
      <c r="E6" s="17">
        <v>7468</v>
      </c>
      <c r="F6" s="18"/>
      <c r="G6" s="17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21688</v>
      </c>
      <c r="F7" s="23"/>
      <c r="G7" s="23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3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 t="s">
        <v>15</v>
      </c>
      <c r="E10" s="24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 t="s">
        <v>18</v>
      </c>
      <c r="E11" s="24" t="s">
        <v>19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45765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36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45768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2" t="s">
        <v>12</v>
      </c>
      <c r="C5" s="15" t="s">
        <v>3</v>
      </c>
      <c r="D5" s="16">
        <v>45761</v>
      </c>
      <c r="E5" s="17">
        <f>6720-3720</f>
        <v>3000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10500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C18" sqref="C18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45773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37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45775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2" t="s">
        <v>12</v>
      </c>
      <c r="C5" s="15" t="s">
        <v>3</v>
      </c>
      <c r="D5" s="16">
        <v>45775</v>
      </c>
      <c r="E5" s="17">
        <v>6720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14220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I16" sqref="I1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45787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37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45789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2" t="s">
        <v>12</v>
      </c>
      <c r="C5" s="15" t="s">
        <v>3</v>
      </c>
      <c r="D5" s="16">
        <v>45789</v>
      </c>
      <c r="E5" s="17">
        <v>6720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14220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45793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38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45796</v>
      </c>
      <c r="E4" s="17">
        <v>7500</v>
      </c>
      <c r="F4" s="18">
        <v>7500</v>
      </c>
      <c r="G4" s="17">
        <f>E4-F4</f>
        <v>0</v>
      </c>
      <c r="H4" s="19"/>
      <c r="I4" s="19"/>
      <c r="J4" s="19"/>
      <c r="K4" s="19"/>
    </row>
    <row r="5" spans="1:11" x14ac:dyDescent="0.2">
      <c r="A5" s="14">
        <v>2</v>
      </c>
      <c r="B5" s="12" t="s">
        <v>12</v>
      </c>
      <c r="C5" s="15" t="s">
        <v>3</v>
      </c>
      <c r="D5" s="16">
        <v>45789</v>
      </c>
      <c r="E5" s="17">
        <v>3000</v>
      </c>
      <c r="F5" s="18">
        <v>3000</v>
      </c>
      <c r="G5" s="17">
        <f>E5-F5</f>
        <v>0</v>
      </c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10500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L13" sqref="L13"/>
    </sheetView>
  </sheetViews>
  <sheetFormatPr defaultRowHeight="12.75" x14ac:dyDescent="0.2"/>
  <cols>
    <col min="1" max="1" width="3.85546875" style="1" customWidth="1"/>
    <col min="2" max="2" width="19.28515625" style="6" bestFit="1" customWidth="1"/>
    <col min="3" max="3" width="10.5703125" style="6" customWidth="1"/>
    <col min="4" max="4" width="10.140625" style="6" bestFit="1" customWidth="1"/>
    <col min="5" max="5" width="13.42578125" style="25" bestFit="1" customWidth="1"/>
    <col min="6" max="6" width="11.7109375" style="6" customWidth="1"/>
    <col min="7" max="7" width="10.42578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45801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39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45803</v>
      </c>
      <c r="E4" s="17">
        <v>7500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2" t="s">
        <v>12</v>
      </c>
      <c r="C5" s="15" t="s">
        <v>3</v>
      </c>
      <c r="D5" s="16">
        <v>45803</v>
      </c>
      <c r="E5" s="17">
        <v>6720</v>
      </c>
      <c r="F5" s="18"/>
      <c r="G5" s="17"/>
      <c r="H5" s="19"/>
      <c r="I5" s="19"/>
      <c r="J5" s="19"/>
      <c r="K5" s="19"/>
    </row>
    <row r="6" spans="1:11" ht="13.5" thickBot="1" x14ac:dyDescent="0.25">
      <c r="A6" s="20"/>
      <c r="B6" s="19"/>
      <c r="C6" s="21" t="s">
        <v>13</v>
      </c>
      <c r="D6" s="19"/>
      <c r="E6" s="22">
        <f>SUM(E4:E5)</f>
        <v>14220</v>
      </c>
      <c r="F6" s="23"/>
      <c r="G6" s="23"/>
      <c r="H6" s="19"/>
      <c r="I6" s="19"/>
      <c r="J6" s="19"/>
      <c r="K6" s="19"/>
    </row>
    <row r="7" spans="1:11" x14ac:dyDescent="0.2">
      <c r="A7" s="20"/>
      <c r="B7" s="19"/>
      <c r="C7" s="19"/>
      <c r="D7" s="19"/>
      <c r="E7" s="23"/>
      <c r="F7" s="19"/>
      <c r="G7" s="19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3"/>
      <c r="F8" s="19"/>
      <c r="G8" s="19"/>
      <c r="H8" s="19"/>
      <c r="I8" s="19"/>
      <c r="J8" s="19"/>
      <c r="K8" s="19"/>
    </row>
    <row r="9" spans="1:11" x14ac:dyDescent="0.2">
      <c r="A9" s="20"/>
      <c r="B9" s="8" t="s">
        <v>14</v>
      </c>
      <c r="C9" s="8" t="s">
        <v>15</v>
      </c>
      <c r="E9" s="24" t="s">
        <v>16</v>
      </c>
      <c r="H9" s="19"/>
      <c r="I9" s="19"/>
      <c r="J9" s="19"/>
      <c r="K9" s="19"/>
    </row>
    <row r="10" spans="1:11" x14ac:dyDescent="0.2">
      <c r="B10" s="3" t="s">
        <v>17</v>
      </c>
      <c r="C10" s="8" t="s">
        <v>18</v>
      </c>
      <c r="E10" s="24" t="s">
        <v>19</v>
      </c>
    </row>
    <row r="11" spans="1:11" x14ac:dyDescent="0.2">
      <c r="E11" s="6"/>
    </row>
    <row r="12" spans="1:11" x14ac:dyDescent="0.2">
      <c r="A12" s="6"/>
      <c r="E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04.01</vt:lpstr>
      <vt:lpstr>10.01</vt:lpstr>
      <vt:lpstr>16.01</vt:lpstr>
      <vt:lpstr>24.01</vt:lpstr>
      <vt:lpstr>Sayfa1</vt:lpstr>
      <vt:lpstr>Sayfa2</vt:lpstr>
      <vt:lpstr>15.02</vt:lpstr>
      <vt:lpstr>21.02</vt:lpstr>
      <vt:lpstr>01.03</vt:lpstr>
      <vt:lpstr>07.03</vt:lpstr>
      <vt:lpstr>14.3</vt:lpstr>
      <vt:lpstr>21.03</vt:lpstr>
      <vt:lpstr>Sayfa3</vt:lpstr>
      <vt:lpstr>05.04</vt:lpstr>
      <vt:lpstr>08.04</vt:lpstr>
      <vt:lpstr>Sayfa4</vt:lpstr>
      <vt:lpstr>Sayfa5</vt:lpstr>
      <vt:lpstr>Sayfa6</vt:lpstr>
      <vt:lpstr>16.05</vt:lpstr>
      <vt:lpstr>24.05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2025-05-24T05:53:54Z</dcterms:modified>
</cp:coreProperties>
</file>